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94AFD3C-0F74-4E53-9302-2FEA0F679B51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8" i="6" l="1"/>
  <c r="J71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<sst xmlns="http://schemas.openxmlformats.org/spreadsheetml/2006/main" count="748" uniqueCount="165">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</sst>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8" totalsRowCount="1" headerRowDxfId="48" dataDxfId="47" totalsRowDxfId="46">
  <autoFilter ref="A1:O717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8"/>
  <sheetViews>
    <sheetView rightToLeft="1" topLeftCell="D1" zoomScale="60" zoomScaleNormal="60" workbookViewId="0">
      <pane ySplit="1" topLeftCell="A628" activePane="bottomLeft" state="frozen"/>
      <selection pane="bottomLeft" activeCell="AB638" sqref="AB63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0"/>
  <sheetViews>
    <sheetView rightToLeft="1" workbookViewId="0">
      <pane ySplit="1" topLeftCell="A74" activePane="bottomLeft" state="frozen"/>
      <selection activeCell="AA578" sqref="AA578"/>
      <selection pane="bottomLeft" activeCell="J80" sqref="J8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8"/>
  <sheetViews>
    <sheetView rightToLeft="1" tabSelected="1" zoomScale="140" zoomScaleNormal="140" workbookViewId="0">
      <pane ySplit="1" topLeftCell="A713" activePane="bottomLeft" state="frozen"/>
      <selection activeCell="G40" sqref="G40"/>
      <selection pane="bottomLeft" activeCell="B720" sqref="B72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5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5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5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5">
      <c r="A718" s="33" t="s">
        <v>81</v>
      </c>
      <c r="H718" s="27"/>
      <c r="J718" s="35">
        <f>SUBTOTAL(109,Table2[ورود و خروج سهام])</f>
        <v>-180747</v>
      </c>
      <c r="O718" s="27">
        <f>SUBTOTAL(109,Table2[سال اخیر])</f>
        <v>-123785</v>
      </c>
    </row>
  </sheetData>
  <phoneticPr fontId="1" type="noConversion"/>
  <conditionalFormatting sqref="C223:C717">
    <cfRule type="cellIs" dxfId="30" priority="2" operator="greaterThan">
      <formula>0</formula>
    </cfRule>
  </conditionalFormatting>
  <conditionalFormatting sqref="D223:D717">
    <cfRule type="cellIs" dxfId="29" priority="1" operator="greaterThan">
      <formula>0</formula>
    </cfRule>
  </conditionalFormatting>
  <conditionalFormatting sqref="E223:E717">
    <cfRule type="cellIs" dxfId="28" priority="8" operator="greaterThan">
      <formula>0</formula>
    </cfRule>
  </conditionalFormatting>
  <conditionalFormatting sqref="F223:F717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19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17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18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2023-09-27T11:33:57Z</dcterms:modified>
</cp:coreProperties>
</file>